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52511"/>
</workbook>
</file>

<file path=xl/calcChain.xml><?xml version="1.0" encoding="utf-8"?>
<calcChain xmlns="http://schemas.openxmlformats.org/spreadsheetml/2006/main">
  <c r="F16" i="1" l="1"/>
  <c r="H18" i="1" l="1"/>
  <c r="I18" i="1" l="1"/>
  <c r="G18" i="1"/>
  <c r="F17" i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<sst xmlns="http://schemas.openxmlformats.org/spreadsheetml/2006/main" count="23" uniqueCount="23">
  <si>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</si>
  <si>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</si>
  <si>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</si>
  <si>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</si>
  <si>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</si>
  <si>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</si>
  <si>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</si>
  <si>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</si>
  <si>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</si>
  <si>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</si>
  <si>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</si>
  <si>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</si>
  <si>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</si>
  <si>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</si>
  <si>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</si>
  <si>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</si>
  <si>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</si>
  <si>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</si>
  <si>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</si>
  <si>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</si>
  <si>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2023 год</t>
  </si>
  <si>
    <t xml:space="preserve">                                  ПРИЛОЖЕНИЕ 22</t>
  </si>
  <si>
    <t xml:space="preserve">                                         от       декабря 2022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</si>
</sst>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1" zoomScaleNormal="100" workbookViewId="0">
      <selection activeCell="F2" sqref="F2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1" ht="16.5" customHeight="1" x14ac:dyDescent="0.25">
      <c r="A1" s="2"/>
      <c r="B1" s="3"/>
      <c r="C1" s="3"/>
      <c r="D1" s="3"/>
      <c r="E1" s="3"/>
      <c r="F1" s="3"/>
      <c r="G1" s="3"/>
      <c r="H1" s="32" t="s">
        <v>21</v>
      </c>
      <c r="I1" s="32"/>
      <c r="J1" s="32"/>
    </row>
    <row r="2" spans="1:11" ht="15.75" customHeight="1" x14ac:dyDescent="0.25">
      <c r="A2" s="2"/>
      <c r="B2" s="3"/>
      <c r="C2" s="3"/>
      <c r="D2" s="3"/>
      <c r="E2" s="3"/>
      <c r="F2" s="3"/>
      <c r="G2" s="3"/>
      <c r="H2" s="33" t="s">
        <v>0</v>
      </c>
      <c r="I2" s="33"/>
      <c r="J2" s="33"/>
    </row>
    <row r="3" spans="1:11" ht="16.5" customHeight="1" x14ac:dyDescent="0.25">
      <c r="A3" s="2"/>
      <c r="B3" s="3"/>
      <c r="C3" s="3"/>
      <c r="D3" s="3"/>
      <c r="E3" s="3"/>
      <c r="F3" s="3"/>
      <c r="G3" s="3"/>
      <c r="H3" s="32" t="s">
        <v>22</v>
      </c>
      <c r="I3" s="32"/>
      <c r="J3" s="32"/>
    </row>
    <row r="4" spans="1:11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1" ht="33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1" ht="67.5" customHeight="1" x14ac:dyDescent="0.25">
      <c r="A6" s="3"/>
      <c r="B6" s="4"/>
      <c r="C6" s="3"/>
      <c r="D6" s="34" t="s">
        <v>20</v>
      </c>
      <c r="E6" s="34"/>
      <c r="F6" s="34"/>
      <c r="G6" s="34"/>
      <c r="H6" s="34"/>
      <c r="I6" s="34"/>
      <c r="J6" s="3"/>
    </row>
    <row r="7" spans="1:11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1" ht="18" customHeight="1" x14ac:dyDescent="0.25">
      <c r="A8" s="5"/>
      <c r="B8" s="6"/>
      <c r="C8" s="6"/>
      <c r="D8" s="31" t="s">
        <v>2</v>
      </c>
      <c r="E8" s="31" t="s">
        <v>3</v>
      </c>
      <c r="F8" s="31" t="s">
        <v>4</v>
      </c>
      <c r="G8" s="35" t="s">
        <v>5</v>
      </c>
      <c r="H8" s="35"/>
      <c r="I8" s="35"/>
      <c r="J8" s="3"/>
    </row>
    <row r="9" spans="1:11" ht="156.75" customHeight="1" x14ac:dyDescent="0.25">
      <c r="A9" s="8"/>
      <c r="B9" s="7" t="s">
        <v>6</v>
      </c>
      <c r="C9" s="7" t="s">
        <v>7</v>
      </c>
      <c r="D9" s="31"/>
      <c r="E9" s="31"/>
      <c r="F9" s="31"/>
      <c r="G9" s="9" t="s">
        <v>8</v>
      </c>
      <c r="H9" s="9" t="s">
        <v>9</v>
      </c>
      <c r="I9" s="7" t="s">
        <v>10</v>
      </c>
      <c r="J9" s="2"/>
    </row>
    <row r="10" spans="1:11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1" ht="18.75" customHeight="1" x14ac:dyDescent="0.25">
      <c r="A11" s="8"/>
      <c r="B11" s="11"/>
      <c r="C11" s="12"/>
      <c r="D11" s="29">
        <v>1</v>
      </c>
      <c r="E11" s="13" t="s">
        <v>11</v>
      </c>
      <c r="F11" s="15">
        <f t="shared" ref="F11:F17" si="0">G11+H11+I11</f>
        <v>44838500</v>
      </c>
      <c r="G11" s="15">
        <v>43657200</v>
      </c>
      <c r="H11" s="14">
        <v>1167600</v>
      </c>
      <c r="I11" s="14">
        <v>13700</v>
      </c>
      <c r="J11" s="2"/>
      <c r="K11" s="27"/>
    </row>
    <row r="12" spans="1:11" ht="15.75" x14ac:dyDescent="0.25">
      <c r="A12" s="8"/>
      <c r="B12" s="16">
        <v>30201</v>
      </c>
      <c r="C12" s="17">
        <v>10000</v>
      </c>
      <c r="D12" s="18">
        <v>2</v>
      </c>
      <c r="E12" s="13" t="s">
        <v>12</v>
      </c>
      <c r="F12" s="14">
        <f t="shared" si="0"/>
        <v>6600600</v>
      </c>
      <c r="G12" s="15">
        <v>3830500</v>
      </c>
      <c r="H12" s="14">
        <v>2737900</v>
      </c>
      <c r="I12" s="14">
        <v>32200</v>
      </c>
      <c r="J12" s="26"/>
      <c r="K12" s="27"/>
    </row>
    <row r="13" spans="1:11" ht="15.75" x14ac:dyDescent="0.25">
      <c r="A13" s="8"/>
      <c r="B13" s="16">
        <v>30202</v>
      </c>
      <c r="C13" s="17">
        <v>10000</v>
      </c>
      <c r="D13" s="19">
        <v>3</v>
      </c>
      <c r="E13" s="13" t="s">
        <v>13</v>
      </c>
      <c r="F13" s="20">
        <f t="shared" si="0"/>
        <v>30356800</v>
      </c>
      <c r="G13" s="15">
        <v>3358600</v>
      </c>
      <c r="H13" s="14">
        <v>26684000</v>
      </c>
      <c r="I13" s="14">
        <v>314200</v>
      </c>
      <c r="J13" s="26"/>
      <c r="K13" s="27"/>
    </row>
    <row r="14" spans="1:11" ht="15.75" x14ac:dyDescent="0.25">
      <c r="A14" s="8"/>
      <c r="B14" s="16">
        <v>30203</v>
      </c>
      <c r="C14" s="17">
        <v>10000</v>
      </c>
      <c r="D14" s="19">
        <v>4</v>
      </c>
      <c r="E14" s="13" t="s">
        <v>14</v>
      </c>
      <c r="F14" s="20">
        <f t="shared" si="0"/>
        <v>4018800</v>
      </c>
      <c r="G14" s="15">
        <v>3071900</v>
      </c>
      <c r="H14" s="14">
        <v>935900</v>
      </c>
      <c r="I14" s="14">
        <v>11000</v>
      </c>
      <c r="J14" s="26"/>
      <c r="K14" s="27"/>
    </row>
    <row r="15" spans="1:11" ht="15.75" x14ac:dyDescent="0.25">
      <c r="A15" s="8"/>
      <c r="B15" s="16">
        <v>30204</v>
      </c>
      <c r="C15" s="17">
        <v>10000</v>
      </c>
      <c r="D15" s="19">
        <v>5</v>
      </c>
      <c r="E15" s="13" t="s">
        <v>15</v>
      </c>
      <c r="F15" s="14">
        <f t="shared" si="0"/>
        <v>28532200</v>
      </c>
      <c r="G15" s="15">
        <v>2921900</v>
      </c>
      <c r="H15" s="14">
        <v>25312200</v>
      </c>
      <c r="I15" s="14">
        <v>298100</v>
      </c>
      <c r="J15" s="26"/>
      <c r="K15" s="27"/>
    </row>
    <row r="16" spans="1:11" ht="15.75" x14ac:dyDescent="0.25">
      <c r="A16" s="8"/>
      <c r="B16" s="16">
        <v>30205</v>
      </c>
      <c r="C16" s="17">
        <v>10000</v>
      </c>
      <c r="D16" s="19">
        <v>6</v>
      </c>
      <c r="E16" s="13" t="s">
        <v>16</v>
      </c>
      <c r="F16" s="14">
        <f>G16+H16+I16</f>
        <v>8163200</v>
      </c>
      <c r="G16" s="15">
        <v>3444500</v>
      </c>
      <c r="H16" s="14">
        <v>4663800</v>
      </c>
      <c r="I16" s="14">
        <v>54900</v>
      </c>
      <c r="J16" s="26"/>
      <c r="K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17</v>
      </c>
      <c r="F17" s="14">
        <f t="shared" si="0"/>
        <v>3162700</v>
      </c>
      <c r="G17" s="15">
        <v>3012400</v>
      </c>
      <c r="H17" s="14">
        <v>148600</v>
      </c>
      <c r="I17" s="14">
        <v>1700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18</v>
      </c>
      <c r="F18" s="23">
        <f>SUM(F11:F17)</f>
        <v>125672800</v>
      </c>
      <c r="G18" s="23">
        <f>SUM(G11:G17)</f>
        <v>63297000</v>
      </c>
      <c r="H18" s="23">
        <f>SUM(H11:H17)</f>
        <v>61650000</v>
      </c>
      <c r="I18" s="28">
        <f>SUM(I11:I17)</f>
        <v>725800</v>
      </c>
      <c r="J18" s="2"/>
    </row>
    <row r="19" spans="1:11" ht="21.75" customHeight="1" x14ac:dyDescent="0.25">
      <c r="A19" s="24"/>
      <c r="B19" s="24"/>
      <c r="C19" s="24"/>
      <c r="D19" s="30" t="s">
        <v>19</v>
      </c>
      <c r="E19" s="30"/>
      <c r="F19" s="30"/>
      <c r="G19" s="30"/>
      <c r="H19" s="30"/>
      <c r="I19" s="30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2</cp:revision>
  <cp:lastPrinted>2022-11-29T10:21:14Z</cp:lastPrinted>
  <dcterms:created xsi:type="dcterms:W3CDTF">2014-11-08T03:33:00Z</dcterms:created>
  <dcterms:modified xsi:type="dcterms:W3CDTF">2022-11-29T10:21:16Z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